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EstaPasta_de_trabalho"/>
  <mc:AlternateContent xmlns:mc="http://schemas.openxmlformats.org/markup-compatibility/2006">
    <mc:Choice Requires="x15">
      <x15ac:absPath xmlns:x15ac="http://schemas.microsoft.com/office/spreadsheetml/2010/11/ac" url="D:\licitacoes\2023\Pregão Eletronico\Pregão Eletrônico 133-23 - Eventual Aquisição de Materiais Para Obras e Instalações - SMS\"/>
    </mc:Choice>
  </mc:AlternateContent>
  <xr:revisionPtr revIDLastSave="0" documentId="13_ncr:1_{CD03F517-9AFC-4010-9459-B7DFA72BE087}" xr6:coauthVersionLast="46" xr6:coauthVersionMax="47" xr10:uidLastSave="{00000000-0000-0000-0000-000000000000}"/>
  <bookViews>
    <workbookView xWindow="-120" yWindow="-120" windowWidth="29040" windowHeight="15840" xr2:uid="{00000000-000D-0000-FFFF-FFFF00000000}"/>
  </bookViews>
  <sheets>
    <sheet name="Quadro de Preços" sheetId="1" r:id="rId1"/>
    <sheet name="Dados" sheetId="2" r:id="rId2"/>
  </sheets>
  <definedNames>
    <definedName name="_xlnm._FilterDatabase" localSheetId="0" hidden="1">'Quadro de Preços'!$A$11:$G$93</definedName>
    <definedName name="_GoBack"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1" l="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13" i="1" l="1"/>
  <c r="A87" i="1" l="1"/>
  <c r="A88" i="1"/>
  <c r="A89" i="1"/>
  <c r="A90" i="1"/>
  <c r="A91" i="1"/>
  <c r="A92" i="1"/>
  <c r="A93" i="1"/>
  <c r="A86" i="1"/>
  <c r="E6" i="1"/>
  <c r="A4" i="1"/>
  <c r="A84" i="1"/>
  <c r="A85" i="1"/>
  <c r="A83" i="1"/>
  <c r="A82" i="1"/>
  <c r="A6" i="1"/>
  <c r="A5" i="1"/>
  <c r="A3" i="1"/>
  <c r="F81" i="1" l="1"/>
</calcChain>
</file>

<file path=xl/sharedStrings.xml><?xml version="1.0" encoding="utf-8"?>
<sst xmlns="http://schemas.openxmlformats.org/spreadsheetml/2006/main" count="192" uniqueCount="128">
  <si>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</si>
  <si>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</si>
  <si>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</si>
  <si>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</si>
  <si>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</si>
  <si>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</si>
  <si>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</si>
  <si>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</si>
  <si>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</si>
  <si>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</si>
  <si>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</si>
  <si>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</si>
  <si>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</si>
  <si>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</si>
  <si>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</si>
  <si>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</si>
  <si>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</si>
  <si>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</si>
  <si>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</si>
  <si>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ANEXO I - QUADRO DE PROPOSTAS</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</si>
  <si>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</si>
  <si>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</si>
  <si>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</si>
  <si>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</si>
  <si>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</si>
  <si>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</si>
  <si>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</si>
  <si>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</si>
  <si>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</si>
  <si>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</si>
  <si>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</si>
  <si>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</si>
  <si>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</si>
  <si>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</si>
  <si>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</si>
  <si>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</si>
  <si>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A Licitante poderá apresentar prospecto, ficha técnica ou outros documentos com informações que permitam a melhor identificação e qualificação do(s) item(ns) licitado(s);</t>
  </si>
  <si>
    <t>A proposta de preços ajustada ao lance final deverá conter o valor numérico dos preços unitários e totais, não podendo exceder o valor do lance final;</t>
  </si>
  <si>
    <t>Quando da atualização da proposta de preço, o licitante deverá atualizar observando os valores unitários e globais os quais deverão ser menores ou iguais aos valores máximos/referência expressos no Anexo II - termo de referência;</t>
  </si>
  <si>
    <t>O preço proposto deve compreender todas as despesas concernentes ao fornecimento do (s) material (is), bem como Impostos, Tributos, Frete, Contratação de Pessoal, entre outros, que deverão correr totalmente por conta da Empresa vencedora;</t>
  </si>
  <si>
    <t>Declaramos para todos os efeitos legais que, ao apresentar esta proposta, com os preços e prazos acima indicados, estamos de pleno acordo com as condições gerais e especiais estabelecidas para esta licitação, as quais nos submetemos incondicional e integralmente;</t>
  </si>
  <si>
    <t>Declaramos que até a presente data inexistem fatos impeditivos a participação desta empresa ao presente certame licitatório, ciente da obrigatoriedade de declarar ocorrências posteriores;</t>
  </si>
  <si>
    <t>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t>
  </si>
  <si>
    <t>Declaramos, ainda, sob as penas da lei, que não estamos cumprindo pena de inidoneidade para licitar e contratar com a Administração Pública, em qualquer de suas esferas Federal, Estadual e Municipal, inclusive no Distrito Federal, conforme art. 97 da Lei nº. 8.666/93.</t>
  </si>
  <si>
    <t>Sec. Saúde</t>
  </si>
  <si>
    <t>Homologação: __/__/2023</t>
  </si>
  <si>
    <t>Previsão Publicação: __/__/2023</t>
  </si>
  <si>
    <t>A execução do objeto da presente licitação será realizada junto a Secretaria obedecendo, na íntegra, ao detalhamento do termo de referência (ANEXO II).</t>
  </si>
  <si>
    <t>A administração rejeitará, no todo ou em parte, a prestação de serviços executada em desacordo com os termos do Edital e seus anexos.</t>
  </si>
  <si>
    <t>Prazo da Ata: 12 meses a contar de sua assinatura.</t>
  </si>
  <si>
    <t>PCT</t>
  </si>
  <si>
    <t>ADAPTADOR TRIPOLAR X BIPOLAR</t>
  </si>
  <si>
    <t>BRAÇADEIRA DE PLÁSTICO PARA FIXAR FIO 390 X 7,6 MM PACOTE COM 100 UNIDADES</t>
  </si>
  <si>
    <t>CABO FLEXÍVEL 6,00 MM (ROLO COM 100 METROS)</t>
  </si>
  <si>
    <t>CAIXA DE DESCARGA PVC BRANCA</t>
  </si>
  <si>
    <t>CAIXA DISJUNTOR + TOMADA 20A PARA AR CONDICIONADO</t>
  </si>
  <si>
    <t>CANALETA 20X10 BRANCA COM FITA</t>
  </si>
  <si>
    <t>CANO MARROM PVC SOLDÁVEL 20MM OU 1/2" 3 METROS</t>
  </si>
  <si>
    <t>CANO MARROM PVC SOLDÁVEL 25MM OU 3/4" 3 METROS</t>
  </si>
  <si>
    <t>CANO MARROM PVC SOLDÁVEL 32MM OU 1" 3 METROS</t>
  </si>
  <si>
    <t>CANO PVC PARA ESGOTO 100 MM OU 4" - 6 METROS</t>
  </si>
  <si>
    <t>CANO PVC PARA ESGOTO 40 MM - 3 METROS</t>
  </si>
  <si>
    <t>CANO PVC PARA ESGOTO 50 MM - 3 METROS</t>
  </si>
  <si>
    <t>CILINDRO PARA FECHADURA EM INOX PARA PORTA DE MADEIRA</t>
  </si>
  <si>
    <t>CILINDRO TAMBOR FECHADURA EM INOX</t>
  </si>
  <si>
    <t>CONJUNTO DE INTERRUPTOR SIMPLES 10A BRANCO</t>
  </si>
  <si>
    <t>CONJUNTO DE TOMADA 10A 4X2 BRANCO</t>
  </si>
  <si>
    <t>CONJUNTO DE TOMADA 20A 4X2 BRANCO</t>
  </si>
  <si>
    <t>DISJUNTOR BIFÁSICO 15A</t>
  </si>
  <si>
    <t>DISJUNTOR BIFÁSICO 20A</t>
  </si>
  <si>
    <t>DISJUNTOR BIFÁSICO 30A</t>
  </si>
  <si>
    <t>DISJUNTOR BIFÁSICO 40A</t>
  </si>
  <si>
    <t>DISJUNTOR BIFÁSICO 50A</t>
  </si>
  <si>
    <t>DISJUNTOR MONOFÁSICO 15A</t>
  </si>
  <si>
    <t>DISJUNTOR MONOFÁSICO 20A</t>
  </si>
  <si>
    <t>DISJUNTOR MONOFÁSICO 30A</t>
  </si>
  <si>
    <t>DISJUNTOR MONOFÁSICO 40A</t>
  </si>
  <si>
    <t>DISJUNTOR MONOFÁSICO 50A</t>
  </si>
  <si>
    <t>DISPENSADOR MULTICOPOS SUPORTE COM BOTÃO PARA COPOS DE 150/200 ML</t>
  </si>
  <si>
    <t>DISPENSER DE ÁLCOOL GEL 400ML</t>
  </si>
  <si>
    <t>DISPENSER DE PAPEL HIGIÊNICO PARA ROLO DE 300 METROS -  GRANDE</t>
  </si>
  <si>
    <t>DISPENSER DE SABONETE LÍQUIDO 400 ML</t>
  </si>
  <si>
    <t>DUCHA ELÉTRICA 127V, 5500W - COM SISTEMA DE REGULAGEM PARA 04 TEMPERATURAS PRESSURIZADAS E DESPRESSURIZADAS. COM PRESSURIZADOR INTEGRADO. COM LIBERAÇÃO DE JATOS MULTIDIRECIONAIS. REFERENCIA: LORENZETI</t>
  </si>
  <si>
    <t>ELETRODUTO CORRUGADO FLEXÍVEL 1 POLEGADA EM PVC SEGUINDO NBR 15465</t>
  </si>
  <si>
    <t>ELETRODUTO CORRUGADO FLEXÍVEL 2 POLEGADAS EM PVC SEGUINDO NBR 15465</t>
  </si>
  <si>
    <t>ENGATE AÇO INOX FLEXÍVEL TRANÇADO 1/2" 60 CENTÍMETROS</t>
  </si>
  <si>
    <t>FIO PARALELO 2.5 MM ROLO 100 METROS BRANCO</t>
  </si>
  <si>
    <t>FIO PARALELO 4.0 MM ROLO 100 METROS BRANCO</t>
  </si>
  <si>
    <t>FITA ISOLANTE 18 MM X 5 M</t>
  </si>
  <si>
    <t>FITA VEDA ROSCA 18MM X 50 M</t>
  </si>
  <si>
    <t>ILUMINAÇÃO DE EMERGÊNCIA LED 1200 LÚMENS 2 FARÓIS; FLUXO LUMINOSO MÁXIMO= 1200 LÚMENS; QUANTIDADE DE LEDS=48 LEDS (24 EM CADA FAROL); BATERIA=CHUMBO ÁCIDO 6V/ 4AH; VIDA ÚTIL DA BATERIA= 200 CICLOS; REGIME DE CARGA=48 HORAS@0,1C; ALIMENTAÇÃO=BIVOLT AUTOMÁTICO 110/220V; AUTONOMIA=3 HORAS; CONSUMO DE ENERGIA=2W (CARREGADA)/ 4! (CARREGANDO); ÁREA DE ABRANGÊNCIA=250M2; GRAU DE PROTEÇÃO=IP20; DIMENSÕES: 195X223X57,5 CM; PLÁSTICO ABS BRANCO; BUCHAS E PARAFUSOS; BOTÃO DE TESTE. GARANTIA 2 ANOS; NORMAS NACIONAIS (NBR 10898)</t>
  </si>
  <si>
    <t>KIT COM 02 BIG ROLOS PARA TEXTURA E PINTURA COM 1 GARFO DUPLO</t>
  </si>
  <si>
    <t>KITS</t>
  </si>
  <si>
    <t>LÂMPADA BI-PINO 50 WATTS 12V PARA FOCO CIRÚRGICO SISMATEC</t>
  </si>
  <si>
    <t>LÂMPADA LED 12W, E27</t>
  </si>
  <si>
    <t>LÂMPADA LED 24W, E27</t>
  </si>
  <si>
    <t>LÂMPADA LED 30W, E27</t>
  </si>
  <si>
    <t>LÂMPADA LED 50W, E27</t>
  </si>
  <si>
    <t>LÂMPADA LED 6.5W, RESIDENCIAL PARA CÂMARA ESCURA, E27</t>
  </si>
  <si>
    <t>LÂMPADA LED 9W, E27</t>
  </si>
  <si>
    <t>LUMINÁRIA TUBULAR LED ALETADA 2X18W BIVOLT LUZ BRANCA</t>
  </si>
  <si>
    <t>MANGUEIRA FLEX EM PVC 3 CAMADAS 100M; SEGUE CARACTERÍSTICAS: RECOMENDADA PARA SITUAÇÕES DE USO COM PRESSÃO DA ÁGUA DE ATÉ 10 BAR (145 PSI) E TEMPERATURA DE 50º C. PARA MAIOR RESISTÊNCIA POSSUI 3 CAMADAS DISTINTAS/ INTERNA EM PVC, INTERMEDIÁRIA EM FIO DE POLIÉSTER TRANÇADO E EXTERNA EM PVC; ALTURA: 22,5 CM/ LARGURA: 49 CM/ COMPRIMENTO: 49 CM/ PESO: 12,49 KG</t>
  </si>
  <si>
    <t>MASSA ADESIVA EPÓXI 100G</t>
  </si>
  <si>
    <t>MASSA CORRIDA BRANCA 25 KG</t>
  </si>
  <si>
    <t>ÓLEO DESENGRIPANTE 3 EM 1 ANTICORROSIVO LUBRIFICANTE ANTIOXIDANTE SPRAY 300 ML</t>
  </si>
  <si>
    <t>PLAFONIER PVC BRANCO COM BOCAL LOUÇA</t>
  </si>
  <si>
    <t>PORTA DE MADEIRA LISA MISTA SEMI-SÓLIDA - MONTADA E COMPLETA COM BATENTE E FECHADURA. MATERIAL: MADEIRA MISTA; TEXTURA DA PORTA: LISA; TIPO DE MADEIRA: MISTA; ESPESSURA DA FOLHA: 30 MM; ACOMPANHA FECHADURA E BATENTE; LADO DE ABERTURA: DIREITO OU ESQUERDO; TIPO DE PORTA: ABRIR; AMBIENTE ADEQUADO: INTERNO; COR CLARA; PESO 14 KG; RECOMENDAÇÕES DE USO, MANUTENÇÃO E LIMPEZA: LIMPEZA COM PANO ÚMIDO E SABÃO NEUTRO. FOLHA DE PORTA + JOGO DE BATENTE +FECHADURA (COMPLETA E MONTADA)</t>
  </si>
  <si>
    <t>SIFÃO CORRUGADO CROMADO</t>
  </si>
  <si>
    <t>SILICONE NEUTRO INCOLOR 280G</t>
  </si>
  <si>
    <t>SOQUETE PARA LÂMPADA DICRÍOCA 12V 50W</t>
  </si>
  <si>
    <t>SUPORTE DE PAPEL INTERFOLHA PARA SECAR AS MÃOS</t>
  </si>
  <si>
    <t>TINTA EPOXI ALTA RESISTÊNCIA (3,6 LITROS) P/ PISOS E PAREDES. COR: AZUL ESCURO; CARACTERÍSTICAS TÉCNICAS: RENDIMENTO: ATÉ 50 M2 POR DEMÃO; ACABAMENTO: BRILHANTE; SECAGEM: AO TOQUE: 1 HORA; UTILIZÁVEL EM 24 HORAS; SECAGEM TOTAL EM 92 HORAS; CONTEÚDO: LATA DE TINTA 2,7 LITROS; CATALISADOR 900 ML; TOTAL 3,6 LITROS; APLICÁVEL COM: ROLOS DE LÃ BAIXA, PISTOLA DE PINTURA, PINCÉIS DE CERDA</t>
  </si>
  <si>
    <t>TINTA HOSPITALAR PREMIUM BRANCA 18 LITROS GALÃO. PRINCIPAIS CARACTERISTICAS: EXTERIOR E INTERIOR. AÇÃO CONTRA BACTÉRIAS; LAVÁVEL E RESISTENTE. ACABAMENTO ACETINADO; EMBALAGEM E RENDIMENTO: LATA 18L - ATÉ 200 M2 POR DEMÃO; SECAGEM: AO TOQUE: 2 HORAS; ENTRE DEMÃOS: 4 HORAS; FINAL: 12 HORAS; DILUIÇÃO: 1ª DEMÃO: DE 10% A 20%; 2ª DEMÃO: DE 10% A 20%; REPINTURA: DE 10% A 20%</t>
  </si>
  <si>
    <t>TORNEIRA DE COZINHA, BICA MÓVEL MÓVEL, FABRICADA EM METAL CROMADO, PRÁTICA E VERSÁTIL. INSTALAÇÃO NA PAREDE E ALAVANCA RETA QUE FACILITA A ABERTURA E FECHAMENTO, COM MECANISMO 1/4 DE VOLTA</t>
  </si>
  <si>
    <t>TORNEIRA ELÉTRICA PARA PAREDE DE COZINHA 127V (110V) BRANCO</t>
  </si>
  <si>
    <t>TORNEIRA FECHAMENTO AUTOMÁTICO BANHEIRO, LAVATÓRIO, TORNEIRA ECONÔMICA PARA BANHEIRO FECHAMENTO DE ÁGUA AUTOMÁTICO TEMPORIZADO. FABRICADA EM 100% METAL CROMADO DE ALTA RESISTÊNCIA. BOTÃO DE ACIONAMENTO EM METAL, CORPO DA TORNEIRA METAL, AREJADOR EM ABS</t>
  </si>
  <si>
    <t>VÁLVULA PIA FABRICADA EM 100% METAL, VÁLVULA, CESTO INTERNO E PORCA DE APERTO. AS VÁLVULAS DE ESCOAMENTO. VÁLVULA PIA AMERICANA DE ESCOAMENTO PARA PIA DE COZINHA 3 1/2 POLEGADA</t>
  </si>
  <si>
    <t>VASO SANITÁRIO COM CAIXA ACOPLADA 3/6L SAÍDA VERTICAL; FORMATO OVAL; COR BRANCO; TONALIDADE BRANCO; TIPO DE ACIONAMENTO DA BACIA SANITÁRIA: DUPLO ACIONAMENTO; POSIÇÃO DO ACIONAMENTO DA BACIA SANITÁRIA: BOTÃO SUPERIOR; CAPACIDADE DO ACIONAMENTO DA BACIA SANITÁRIA: 3,6L; DIMENSÕES APROX: 74X37X62 CM (AXLXP)</t>
  </si>
  <si>
    <t>VASO SANITÁRIO CONVENCIONAL</t>
  </si>
  <si>
    <t>Rolo</t>
  </si>
  <si>
    <t>UNID</t>
  </si>
  <si>
    <t>Frasco</t>
  </si>
  <si>
    <t>M</t>
  </si>
  <si>
    <t>PREGÃO ELETRÔNICO Nº 133/2023</t>
  </si>
  <si>
    <t>PROCESSO ADMINISTRATIVO N° 3326/2022 de 18/10/2022</t>
  </si>
  <si>
    <t>EVENTUAL AQUISIÇÃO DE MATERIAIS PARA OBRAS E INSTALAÇÕES - SRP</t>
  </si>
  <si>
    <t>O pagamento do objeto de que trata o PREGÃO ELETRÔNICO 133/2023, será efetuado pela Tesouraria da Secretaria Municipal de Saúde de Sumidouro.</t>
  </si>
  <si>
    <t>Abertura das Propostas: 13/11/2023,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</si>
</sst>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4">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xf numFmtId="0" fontId="1" fillId="0" borderId="0" xfId="0" applyFont="1" applyAlignment="1">
      <alignment wrapText="1"/>
    </xf>
    <xf numFmtId="0" fontId="1" fillId="0" borderId="0" xfId="0" applyFont="1" applyAlignment="1">
      <alignment vertical="center" wrapText="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19082</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246204"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3326/22</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93"/>
  <sheetViews>
    <sheetView tabSelected="1" zoomScale="115" zoomScaleNormal="115" zoomScaleSheetLayoutView="100" workbookViewId="0">
      <selection activeCell="F13" sqref="F13"/>
    </sheetView>
  </sheetViews>
  <sheetFormatPr defaultRowHeight="12.75" x14ac:dyDescent="0.2"/>
  <cols>
    <col min="1" max="1" width="4.5703125" style="1" customWidth="1"/>
    <col min="2" max="2" width="53.28515625" style="2" customWidth="1"/>
    <col min="3" max="3" width="10.5703125" style="1" customWidth="1"/>
    <col min="4" max="4" width="8" style="1" customWidth="1"/>
    <col min="5" max="6" width="10.140625" style="13" customWidth="1"/>
    <col min="7" max="7" width="11"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72" t="s">
        <v>19</v>
      </c>
      <c r="B2" s="72"/>
      <c r="C2" s="72"/>
      <c r="D2" s="72"/>
      <c r="E2" s="72"/>
      <c r="F2" s="72"/>
      <c r="G2" s="72"/>
    </row>
    <row r="3" spans="1:11" x14ac:dyDescent="0.2">
      <c r="A3" s="72" t="str">
        <f>UPPER(Dados!B1&amp;"  -  "&amp;Dados!B4)</f>
        <v>PREGÃO ELETRÔNICO Nº 133/2023  -  ABERTURA DAS PROPOSTAS: 13/11/2023, ÀS 09:00HS</v>
      </c>
      <c r="B3" s="72"/>
      <c r="C3" s="72"/>
      <c r="D3" s="72"/>
      <c r="E3" s="72"/>
      <c r="F3" s="72"/>
      <c r="G3" s="72"/>
    </row>
    <row r="4" spans="1:11" x14ac:dyDescent="0.2">
      <c r="A4" s="73" t="str">
        <f>Dados!B3</f>
        <v>EVENTUAL AQUISIÇÃO DE MATERIAIS PARA OBRAS E INSTALAÇÕES - SRP</v>
      </c>
      <c r="B4" s="73"/>
      <c r="C4" s="73"/>
      <c r="D4" s="73"/>
      <c r="E4" s="73"/>
      <c r="F4" s="73"/>
      <c r="G4" s="73"/>
    </row>
    <row r="5" spans="1:11" x14ac:dyDescent="0.2">
      <c r="A5" s="72" t="str">
        <f>Dados!B2</f>
        <v>PROCESSO ADMINISTRATIVO N° 3326/2022 de 18/10/2022</v>
      </c>
      <c r="B5" s="72"/>
      <c r="C5" s="72"/>
      <c r="D5" s="72"/>
      <c r="E5" s="72"/>
      <c r="F5" s="72"/>
      <c r="G5" s="72"/>
    </row>
    <row r="6" spans="1:11" x14ac:dyDescent="0.2">
      <c r="A6" s="51" t="str">
        <f>Dados!B7</f>
        <v>MENOR PREÇO POR ITEM</v>
      </c>
      <c r="B6" s="51"/>
      <c r="C6" s="70" t="s">
        <v>29</v>
      </c>
      <c r="D6" s="70"/>
      <c r="E6" s="71">
        <f>Dados!B8</f>
        <v>129105.91999999997</v>
      </c>
      <c r="F6" s="71"/>
      <c r="G6" s="51"/>
    </row>
    <row r="7" spans="1:11" ht="2.25" customHeight="1" x14ac:dyDescent="0.2">
      <c r="A7" s="6"/>
      <c r="B7" s="6"/>
      <c r="C7" s="6"/>
      <c r="D7" s="6"/>
      <c r="E7" s="14"/>
      <c r="F7" s="14"/>
      <c r="G7" s="10"/>
    </row>
    <row r="8" spans="1:11" s="8" customFormat="1" ht="12" customHeight="1" x14ac:dyDescent="0.2">
      <c r="A8" s="15" t="s">
        <v>0</v>
      </c>
      <c r="B8" s="63"/>
      <c r="C8" s="63"/>
      <c r="D8" s="63"/>
      <c r="E8" s="63"/>
      <c r="F8" s="63"/>
      <c r="G8" s="63"/>
      <c r="H8" s="40"/>
    </row>
    <row r="9" spans="1:11" s="8" customFormat="1" ht="12" customHeight="1" x14ac:dyDescent="0.2">
      <c r="A9" s="15" t="s">
        <v>1</v>
      </c>
      <c r="B9" s="64"/>
      <c r="C9" s="64"/>
      <c r="D9" s="64"/>
      <c r="E9" s="64"/>
      <c r="F9" s="64"/>
      <c r="G9" s="64"/>
      <c r="H9" s="40"/>
    </row>
    <row r="10" spans="1:11" s="8" customFormat="1" ht="12" customHeight="1" x14ac:dyDescent="0.2">
      <c r="A10" s="15" t="s">
        <v>2</v>
      </c>
      <c r="B10" s="58"/>
      <c r="C10" s="26" t="s">
        <v>8</v>
      </c>
      <c r="D10" s="69"/>
      <c r="E10" s="69"/>
      <c r="F10" s="69"/>
      <c r="G10" s="69"/>
      <c r="H10" s="40"/>
    </row>
    <row r="11" spans="1:11" ht="4.5" customHeight="1" x14ac:dyDescent="0.2">
      <c r="A11" s="3"/>
      <c r="B11" s="28"/>
      <c r="C11" s="28"/>
      <c r="D11" s="28"/>
      <c r="E11" s="49"/>
      <c r="F11" s="29"/>
      <c r="G11" s="30"/>
    </row>
    <row r="12" spans="1:11" s="8" customFormat="1" ht="22.5" x14ac:dyDescent="0.2">
      <c r="A12" s="32" t="s">
        <v>3</v>
      </c>
      <c r="B12" s="32" t="s">
        <v>4</v>
      </c>
      <c r="C12" s="32" t="s">
        <v>5</v>
      </c>
      <c r="D12" s="32" t="s">
        <v>6</v>
      </c>
      <c r="E12" s="45" t="s">
        <v>25</v>
      </c>
      <c r="F12" s="45" t="s">
        <v>26</v>
      </c>
      <c r="G12" s="32" t="s">
        <v>7</v>
      </c>
      <c r="H12" s="40"/>
    </row>
    <row r="13" spans="1:11" s="8" customFormat="1" ht="11.25" x14ac:dyDescent="0.2">
      <c r="A13" s="33">
        <v>1</v>
      </c>
      <c r="B13" s="31" t="s">
        <v>51</v>
      </c>
      <c r="C13" s="34" t="s">
        <v>120</v>
      </c>
      <c r="D13" s="48">
        <v>100</v>
      </c>
      <c r="E13" s="50">
        <v>17.54</v>
      </c>
      <c r="F13" s="57"/>
      <c r="G13" s="35" t="str">
        <f>IF(F13="","",IF(ISTEXT(F13),"NC",F13*D13))</f>
        <v/>
      </c>
      <c r="H13" s="40"/>
      <c r="K13" s="7"/>
    </row>
    <row r="14" spans="1:11" s="8" customFormat="1" ht="22.5" x14ac:dyDescent="0.2">
      <c r="A14" s="33">
        <v>2</v>
      </c>
      <c r="B14" s="31" t="s">
        <v>52</v>
      </c>
      <c r="C14" s="34" t="s">
        <v>50</v>
      </c>
      <c r="D14" s="48">
        <v>2</v>
      </c>
      <c r="E14" s="50">
        <v>56.94</v>
      </c>
      <c r="F14" s="57"/>
      <c r="G14" s="35" t="str">
        <f t="shared" ref="G14:G77" si="0">IF(F14="","",IF(ISTEXT(F14),"NC",F14*D14))</f>
        <v/>
      </c>
      <c r="H14" s="40"/>
      <c r="K14" s="7"/>
    </row>
    <row r="15" spans="1:11" s="8" customFormat="1" ht="11.25" x14ac:dyDescent="0.2">
      <c r="A15" s="33">
        <v>3</v>
      </c>
      <c r="B15" s="31" t="s">
        <v>53</v>
      </c>
      <c r="C15" s="34" t="s">
        <v>119</v>
      </c>
      <c r="D15" s="48">
        <v>10</v>
      </c>
      <c r="E15" s="50">
        <v>567.42999999999995</v>
      </c>
      <c r="F15" s="57"/>
      <c r="G15" s="35" t="str">
        <f t="shared" si="0"/>
        <v/>
      </c>
      <c r="H15" s="40"/>
      <c r="K15" s="7"/>
    </row>
    <row r="16" spans="1:11" s="8" customFormat="1" ht="11.25" x14ac:dyDescent="0.2">
      <c r="A16" s="33">
        <v>4</v>
      </c>
      <c r="B16" s="31" t="s">
        <v>54</v>
      </c>
      <c r="C16" s="34" t="s">
        <v>120</v>
      </c>
      <c r="D16" s="48">
        <v>50</v>
      </c>
      <c r="E16" s="50">
        <v>56.87</v>
      </c>
      <c r="F16" s="57"/>
      <c r="G16" s="35" t="str">
        <f t="shared" si="0"/>
        <v/>
      </c>
      <c r="H16" s="40"/>
      <c r="K16" s="7"/>
    </row>
    <row r="17" spans="1:11" s="8" customFormat="1" ht="11.25" x14ac:dyDescent="0.2">
      <c r="A17" s="33">
        <v>5</v>
      </c>
      <c r="B17" s="31" t="s">
        <v>55</v>
      </c>
      <c r="C17" s="34" t="s">
        <v>120</v>
      </c>
      <c r="D17" s="48">
        <v>30</v>
      </c>
      <c r="E17" s="50">
        <v>62.95</v>
      </c>
      <c r="F17" s="57"/>
      <c r="G17" s="35" t="str">
        <f t="shared" si="0"/>
        <v/>
      </c>
      <c r="H17" s="40"/>
      <c r="K17" s="7"/>
    </row>
    <row r="18" spans="1:11" s="8" customFormat="1" ht="11.25" x14ac:dyDescent="0.2">
      <c r="A18" s="33">
        <v>6</v>
      </c>
      <c r="B18" s="31" t="s">
        <v>56</v>
      </c>
      <c r="C18" s="34" t="s">
        <v>122</v>
      </c>
      <c r="D18" s="48">
        <v>50</v>
      </c>
      <c r="E18" s="50">
        <v>20.37</v>
      </c>
      <c r="F18" s="57"/>
      <c r="G18" s="35" t="str">
        <f t="shared" si="0"/>
        <v/>
      </c>
      <c r="H18" s="40"/>
      <c r="K18" s="7"/>
    </row>
    <row r="19" spans="1:11" s="8" customFormat="1" ht="11.25" x14ac:dyDescent="0.2">
      <c r="A19" s="33">
        <v>7</v>
      </c>
      <c r="B19" s="31" t="s">
        <v>57</v>
      </c>
      <c r="C19" s="34" t="s">
        <v>120</v>
      </c>
      <c r="D19" s="48">
        <v>10</v>
      </c>
      <c r="E19" s="50">
        <v>20.68</v>
      </c>
      <c r="F19" s="57"/>
      <c r="G19" s="35" t="str">
        <f t="shared" si="0"/>
        <v/>
      </c>
      <c r="H19" s="40"/>
      <c r="K19" s="7"/>
    </row>
    <row r="20" spans="1:11" s="8" customFormat="1" ht="11.25" x14ac:dyDescent="0.2">
      <c r="A20" s="33">
        <v>8</v>
      </c>
      <c r="B20" s="31" t="s">
        <v>58</v>
      </c>
      <c r="C20" s="34" t="s">
        <v>120</v>
      </c>
      <c r="D20" s="48">
        <v>20</v>
      </c>
      <c r="E20" s="50">
        <v>28.82</v>
      </c>
      <c r="F20" s="57"/>
      <c r="G20" s="35" t="str">
        <f t="shared" si="0"/>
        <v/>
      </c>
      <c r="H20" s="40"/>
      <c r="K20" s="7"/>
    </row>
    <row r="21" spans="1:11" s="8" customFormat="1" ht="11.25" x14ac:dyDescent="0.2">
      <c r="A21" s="33">
        <v>9</v>
      </c>
      <c r="B21" s="31" t="s">
        <v>59</v>
      </c>
      <c r="C21" s="34" t="s">
        <v>120</v>
      </c>
      <c r="D21" s="48">
        <v>20</v>
      </c>
      <c r="E21" s="50">
        <v>40.17</v>
      </c>
      <c r="F21" s="57"/>
      <c r="G21" s="35" t="str">
        <f t="shared" si="0"/>
        <v/>
      </c>
      <c r="H21" s="40"/>
      <c r="K21" s="7"/>
    </row>
    <row r="22" spans="1:11" s="8" customFormat="1" ht="11.25" x14ac:dyDescent="0.2">
      <c r="A22" s="33">
        <v>10</v>
      </c>
      <c r="B22" s="31" t="s">
        <v>60</v>
      </c>
      <c r="C22" s="34" t="s">
        <v>120</v>
      </c>
      <c r="D22" s="48">
        <v>20</v>
      </c>
      <c r="E22" s="50">
        <v>138.91999999999999</v>
      </c>
      <c r="F22" s="57"/>
      <c r="G22" s="35" t="str">
        <f t="shared" si="0"/>
        <v/>
      </c>
      <c r="H22" s="40"/>
      <c r="K22" s="7"/>
    </row>
    <row r="23" spans="1:11" s="8" customFormat="1" ht="11.25" x14ac:dyDescent="0.2">
      <c r="A23" s="33">
        <v>11</v>
      </c>
      <c r="B23" s="31" t="s">
        <v>61</v>
      </c>
      <c r="C23" s="34" t="s">
        <v>120</v>
      </c>
      <c r="D23" s="48">
        <v>20</v>
      </c>
      <c r="E23" s="50">
        <v>56.47</v>
      </c>
      <c r="F23" s="57"/>
      <c r="G23" s="35" t="str">
        <f t="shared" si="0"/>
        <v/>
      </c>
      <c r="H23" s="40"/>
      <c r="K23" s="7"/>
    </row>
    <row r="24" spans="1:11" s="8" customFormat="1" ht="11.25" x14ac:dyDescent="0.2">
      <c r="A24" s="33">
        <v>12</v>
      </c>
      <c r="B24" s="31" t="s">
        <v>62</v>
      </c>
      <c r="C24" s="34" t="s">
        <v>120</v>
      </c>
      <c r="D24" s="48">
        <v>20</v>
      </c>
      <c r="E24" s="50">
        <v>65.89</v>
      </c>
      <c r="F24" s="57"/>
      <c r="G24" s="35" t="str">
        <f t="shared" si="0"/>
        <v/>
      </c>
      <c r="H24" s="40"/>
      <c r="K24" s="7"/>
    </row>
    <row r="25" spans="1:11" s="8" customFormat="1" ht="11.25" x14ac:dyDescent="0.2">
      <c r="A25" s="33">
        <v>13</v>
      </c>
      <c r="B25" s="31" t="s">
        <v>63</v>
      </c>
      <c r="C25" s="34" t="s">
        <v>120</v>
      </c>
      <c r="D25" s="48">
        <v>20</v>
      </c>
      <c r="E25" s="50">
        <v>33.35</v>
      </c>
      <c r="F25" s="57"/>
      <c r="G25" s="35" t="str">
        <f t="shared" si="0"/>
        <v/>
      </c>
      <c r="H25" s="40"/>
      <c r="K25" s="7"/>
    </row>
    <row r="26" spans="1:11" s="8" customFormat="1" ht="11.25" x14ac:dyDescent="0.2">
      <c r="A26" s="33">
        <v>14</v>
      </c>
      <c r="B26" s="31" t="s">
        <v>64</v>
      </c>
      <c r="C26" s="34" t="s">
        <v>120</v>
      </c>
      <c r="D26" s="48">
        <v>20</v>
      </c>
      <c r="E26" s="50">
        <v>86.21</v>
      </c>
      <c r="F26" s="57"/>
      <c r="G26" s="35" t="str">
        <f t="shared" si="0"/>
        <v/>
      </c>
      <c r="H26" s="40"/>
      <c r="K26" s="7"/>
    </row>
    <row r="27" spans="1:11" s="8" customFormat="1" ht="11.25" x14ac:dyDescent="0.2">
      <c r="A27" s="33">
        <v>15</v>
      </c>
      <c r="B27" s="31" t="s">
        <v>65</v>
      </c>
      <c r="C27" s="34" t="s">
        <v>120</v>
      </c>
      <c r="D27" s="48">
        <v>50</v>
      </c>
      <c r="E27" s="50">
        <v>10.75</v>
      </c>
      <c r="F27" s="57"/>
      <c r="G27" s="35" t="str">
        <f t="shared" si="0"/>
        <v/>
      </c>
      <c r="H27" s="40"/>
      <c r="K27" s="7"/>
    </row>
    <row r="28" spans="1:11" s="8" customFormat="1" ht="11.25" x14ac:dyDescent="0.2">
      <c r="A28" s="33">
        <v>16</v>
      </c>
      <c r="B28" s="31" t="s">
        <v>66</v>
      </c>
      <c r="C28" s="34" t="s">
        <v>120</v>
      </c>
      <c r="D28" s="48">
        <v>30</v>
      </c>
      <c r="E28" s="50">
        <v>11.9</v>
      </c>
      <c r="F28" s="57"/>
      <c r="G28" s="35" t="str">
        <f t="shared" si="0"/>
        <v/>
      </c>
      <c r="H28" s="40"/>
      <c r="K28" s="7"/>
    </row>
    <row r="29" spans="1:11" s="8" customFormat="1" ht="11.25" x14ac:dyDescent="0.2">
      <c r="A29" s="33">
        <v>17</v>
      </c>
      <c r="B29" s="31" t="s">
        <v>67</v>
      </c>
      <c r="C29" s="34" t="s">
        <v>120</v>
      </c>
      <c r="D29" s="48">
        <v>30</v>
      </c>
      <c r="E29" s="50">
        <v>13.35</v>
      </c>
      <c r="F29" s="57"/>
      <c r="G29" s="35" t="str">
        <f t="shared" si="0"/>
        <v/>
      </c>
      <c r="H29" s="40"/>
      <c r="K29" s="7"/>
    </row>
    <row r="30" spans="1:11" s="8" customFormat="1" ht="11.25" x14ac:dyDescent="0.2">
      <c r="A30" s="33">
        <v>18</v>
      </c>
      <c r="B30" s="31" t="s">
        <v>68</v>
      </c>
      <c r="C30" s="34" t="s">
        <v>120</v>
      </c>
      <c r="D30" s="48">
        <v>10</v>
      </c>
      <c r="E30" s="50">
        <v>46.64</v>
      </c>
      <c r="F30" s="57"/>
      <c r="G30" s="35" t="str">
        <f t="shared" si="0"/>
        <v/>
      </c>
      <c r="H30" s="40"/>
      <c r="K30" s="7"/>
    </row>
    <row r="31" spans="1:11" s="8" customFormat="1" ht="11.25" x14ac:dyDescent="0.2">
      <c r="A31" s="33">
        <v>19</v>
      </c>
      <c r="B31" s="31" t="s">
        <v>69</v>
      </c>
      <c r="C31" s="34" t="s">
        <v>120</v>
      </c>
      <c r="D31" s="48">
        <v>10</v>
      </c>
      <c r="E31" s="50">
        <v>57.68</v>
      </c>
      <c r="F31" s="57"/>
      <c r="G31" s="35" t="str">
        <f t="shared" si="0"/>
        <v/>
      </c>
      <c r="H31" s="40"/>
      <c r="K31" s="7"/>
    </row>
    <row r="32" spans="1:11" s="8" customFormat="1" ht="11.25" x14ac:dyDescent="0.2">
      <c r="A32" s="33">
        <v>20</v>
      </c>
      <c r="B32" s="31" t="s">
        <v>70</v>
      </c>
      <c r="C32" s="34" t="s">
        <v>120</v>
      </c>
      <c r="D32" s="48">
        <v>10</v>
      </c>
      <c r="E32" s="50">
        <v>54.63</v>
      </c>
      <c r="F32" s="57"/>
      <c r="G32" s="35" t="str">
        <f t="shared" si="0"/>
        <v/>
      </c>
      <c r="H32" s="40"/>
      <c r="K32" s="7"/>
    </row>
    <row r="33" spans="1:11" s="8" customFormat="1" ht="11.25" x14ac:dyDescent="0.2">
      <c r="A33" s="33">
        <v>21</v>
      </c>
      <c r="B33" s="31" t="s">
        <v>71</v>
      </c>
      <c r="C33" s="34" t="s">
        <v>120</v>
      </c>
      <c r="D33" s="48">
        <v>10</v>
      </c>
      <c r="E33" s="50">
        <v>76.52</v>
      </c>
      <c r="F33" s="57"/>
      <c r="G33" s="35" t="str">
        <f t="shared" si="0"/>
        <v/>
      </c>
      <c r="H33" s="40"/>
      <c r="K33" s="7"/>
    </row>
    <row r="34" spans="1:11" s="8" customFormat="1" ht="11.25" x14ac:dyDescent="0.2">
      <c r="A34" s="33">
        <v>22</v>
      </c>
      <c r="B34" s="31" t="s">
        <v>72</v>
      </c>
      <c r="C34" s="34" t="s">
        <v>120</v>
      </c>
      <c r="D34" s="48">
        <v>10</v>
      </c>
      <c r="E34" s="50">
        <v>88.43</v>
      </c>
      <c r="F34" s="57"/>
      <c r="G34" s="35" t="str">
        <f t="shared" si="0"/>
        <v/>
      </c>
      <c r="H34" s="40"/>
      <c r="K34" s="7"/>
    </row>
    <row r="35" spans="1:11" s="8" customFormat="1" ht="11.25" x14ac:dyDescent="0.2">
      <c r="A35" s="33">
        <v>23</v>
      </c>
      <c r="B35" s="31" t="s">
        <v>73</v>
      </c>
      <c r="C35" s="34" t="s">
        <v>120</v>
      </c>
      <c r="D35" s="48">
        <v>20</v>
      </c>
      <c r="E35" s="50">
        <v>20.25</v>
      </c>
      <c r="F35" s="57"/>
      <c r="G35" s="35" t="str">
        <f t="shared" si="0"/>
        <v/>
      </c>
      <c r="H35" s="40"/>
      <c r="K35" s="7"/>
    </row>
    <row r="36" spans="1:11" s="8" customFormat="1" ht="11.25" x14ac:dyDescent="0.2">
      <c r="A36" s="33">
        <v>24</v>
      </c>
      <c r="B36" s="31" t="s">
        <v>74</v>
      </c>
      <c r="C36" s="34" t="s">
        <v>120</v>
      </c>
      <c r="D36" s="48">
        <v>20</v>
      </c>
      <c r="E36" s="50">
        <v>21.92</v>
      </c>
      <c r="F36" s="57"/>
      <c r="G36" s="35" t="str">
        <f t="shared" si="0"/>
        <v/>
      </c>
      <c r="H36" s="40"/>
      <c r="K36" s="7"/>
    </row>
    <row r="37" spans="1:11" s="8" customFormat="1" ht="11.25" x14ac:dyDescent="0.2">
      <c r="A37" s="33">
        <v>25</v>
      </c>
      <c r="B37" s="31" t="s">
        <v>75</v>
      </c>
      <c r="C37" s="34" t="s">
        <v>120</v>
      </c>
      <c r="D37" s="48">
        <v>20</v>
      </c>
      <c r="E37" s="50">
        <v>22.5</v>
      </c>
      <c r="F37" s="57"/>
      <c r="G37" s="35" t="str">
        <f t="shared" si="0"/>
        <v/>
      </c>
      <c r="H37" s="40"/>
      <c r="K37" s="7"/>
    </row>
    <row r="38" spans="1:11" s="8" customFormat="1" ht="11.25" x14ac:dyDescent="0.2">
      <c r="A38" s="33">
        <v>26</v>
      </c>
      <c r="B38" s="31" t="s">
        <v>76</v>
      </c>
      <c r="C38" s="34" t="s">
        <v>120</v>
      </c>
      <c r="D38" s="48">
        <v>20</v>
      </c>
      <c r="E38" s="50">
        <v>27.71</v>
      </c>
      <c r="F38" s="57"/>
      <c r="G38" s="35" t="str">
        <f t="shared" si="0"/>
        <v/>
      </c>
      <c r="H38" s="40"/>
      <c r="K38" s="7"/>
    </row>
    <row r="39" spans="1:11" s="8" customFormat="1" ht="11.25" x14ac:dyDescent="0.2">
      <c r="A39" s="33">
        <v>27</v>
      </c>
      <c r="B39" s="31" t="s">
        <v>77</v>
      </c>
      <c r="C39" s="34" t="s">
        <v>120</v>
      </c>
      <c r="D39" s="48">
        <v>20</v>
      </c>
      <c r="E39" s="50">
        <v>21.79</v>
      </c>
      <c r="F39" s="57"/>
      <c r="G39" s="35" t="str">
        <f t="shared" si="0"/>
        <v/>
      </c>
      <c r="H39" s="40"/>
      <c r="K39" s="7"/>
    </row>
    <row r="40" spans="1:11" s="8" customFormat="1" ht="22.5" x14ac:dyDescent="0.2">
      <c r="A40" s="33">
        <v>28</v>
      </c>
      <c r="B40" s="31" t="s">
        <v>78</v>
      </c>
      <c r="C40" s="34" t="s">
        <v>120</v>
      </c>
      <c r="D40" s="48">
        <v>50</v>
      </c>
      <c r="E40" s="50">
        <v>41.57</v>
      </c>
      <c r="F40" s="57"/>
      <c r="G40" s="35" t="str">
        <f t="shared" si="0"/>
        <v/>
      </c>
      <c r="H40" s="40"/>
      <c r="K40" s="7"/>
    </row>
    <row r="41" spans="1:11" s="8" customFormat="1" ht="11.25" x14ac:dyDescent="0.2">
      <c r="A41" s="33">
        <v>29</v>
      </c>
      <c r="B41" s="31" t="s">
        <v>79</v>
      </c>
      <c r="C41" s="34" t="s">
        <v>120</v>
      </c>
      <c r="D41" s="48">
        <v>100</v>
      </c>
      <c r="E41" s="50">
        <v>37.18</v>
      </c>
      <c r="F41" s="57"/>
      <c r="G41" s="35" t="str">
        <f t="shared" si="0"/>
        <v/>
      </c>
      <c r="H41" s="40"/>
      <c r="K41" s="7"/>
    </row>
    <row r="42" spans="1:11" s="8" customFormat="1" ht="22.5" x14ac:dyDescent="0.2">
      <c r="A42" s="33">
        <v>30</v>
      </c>
      <c r="B42" s="31" t="s">
        <v>80</v>
      </c>
      <c r="C42" s="34" t="s">
        <v>120</v>
      </c>
      <c r="D42" s="48">
        <v>100</v>
      </c>
      <c r="E42" s="50">
        <v>46.86</v>
      </c>
      <c r="F42" s="57"/>
      <c r="G42" s="35" t="str">
        <f t="shared" si="0"/>
        <v/>
      </c>
      <c r="H42" s="40"/>
      <c r="K42" s="7"/>
    </row>
    <row r="43" spans="1:11" s="8" customFormat="1" ht="11.25" x14ac:dyDescent="0.2">
      <c r="A43" s="33">
        <v>31</v>
      </c>
      <c r="B43" s="31" t="s">
        <v>81</v>
      </c>
      <c r="C43" s="34" t="s">
        <v>120</v>
      </c>
      <c r="D43" s="48">
        <v>100</v>
      </c>
      <c r="E43" s="50">
        <v>37.18</v>
      </c>
      <c r="F43" s="57"/>
      <c r="G43" s="35" t="str">
        <f t="shared" si="0"/>
        <v/>
      </c>
      <c r="H43" s="40"/>
      <c r="K43" s="7"/>
    </row>
    <row r="44" spans="1:11" s="8" customFormat="1" ht="45" x14ac:dyDescent="0.2">
      <c r="A44" s="33">
        <v>32</v>
      </c>
      <c r="B44" s="31" t="s">
        <v>82</v>
      </c>
      <c r="C44" s="34" t="s">
        <v>120</v>
      </c>
      <c r="D44" s="48">
        <v>100</v>
      </c>
      <c r="E44" s="50">
        <v>99.65</v>
      </c>
      <c r="F44" s="57"/>
      <c r="G44" s="35" t="str">
        <f t="shared" si="0"/>
        <v/>
      </c>
      <c r="H44" s="40"/>
      <c r="K44" s="7"/>
    </row>
    <row r="45" spans="1:11" s="8" customFormat="1" ht="22.5" x14ac:dyDescent="0.2">
      <c r="A45" s="33">
        <v>33</v>
      </c>
      <c r="B45" s="31" t="s">
        <v>83</v>
      </c>
      <c r="C45" s="34" t="s">
        <v>122</v>
      </c>
      <c r="D45" s="48">
        <v>50</v>
      </c>
      <c r="E45" s="50">
        <v>6.8</v>
      </c>
      <c r="F45" s="57"/>
      <c r="G45" s="35" t="str">
        <f t="shared" si="0"/>
        <v/>
      </c>
      <c r="H45" s="40"/>
      <c r="K45" s="7"/>
    </row>
    <row r="46" spans="1:11" s="8" customFormat="1" ht="22.5" x14ac:dyDescent="0.2">
      <c r="A46" s="33">
        <v>34</v>
      </c>
      <c r="B46" s="31" t="s">
        <v>84</v>
      </c>
      <c r="C46" s="34" t="s">
        <v>122</v>
      </c>
      <c r="D46" s="48">
        <v>100</v>
      </c>
      <c r="E46" s="50">
        <v>9.23</v>
      </c>
      <c r="F46" s="57"/>
      <c r="G46" s="35" t="str">
        <f t="shared" si="0"/>
        <v/>
      </c>
      <c r="H46" s="40"/>
      <c r="K46" s="7"/>
    </row>
    <row r="47" spans="1:11" s="8" customFormat="1" ht="11.25" x14ac:dyDescent="0.2">
      <c r="A47" s="33">
        <v>35</v>
      </c>
      <c r="B47" s="31" t="s">
        <v>85</v>
      </c>
      <c r="C47" s="34" t="s">
        <v>120</v>
      </c>
      <c r="D47" s="48">
        <v>40</v>
      </c>
      <c r="E47" s="50">
        <v>24.39</v>
      </c>
      <c r="F47" s="57"/>
      <c r="G47" s="35" t="str">
        <f t="shared" si="0"/>
        <v/>
      </c>
      <c r="H47" s="40"/>
      <c r="K47" s="7"/>
    </row>
    <row r="48" spans="1:11" s="8" customFormat="1" ht="11.25" x14ac:dyDescent="0.2">
      <c r="A48" s="33">
        <v>36</v>
      </c>
      <c r="B48" s="31" t="s">
        <v>86</v>
      </c>
      <c r="C48" s="34" t="s">
        <v>119</v>
      </c>
      <c r="D48" s="48">
        <v>10</v>
      </c>
      <c r="E48" s="50">
        <v>260.61</v>
      </c>
      <c r="F48" s="57"/>
      <c r="G48" s="35" t="str">
        <f t="shared" si="0"/>
        <v/>
      </c>
      <c r="H48" s="40"/>
      <c r="K48" s="7"/>
    </row>
    <row r="49" spans="1:11" s="8" customFormat="1" ht="11.25" x14ac:dyDescent="0.2">
      <c r="A49" s="33">
        <v>37</v>
      </c>
      <c r="B49" s="31" t="s">
        <v>87</v>
      </c>
      <c r="C49" s="34" t="s">
        <v>119</v>
      </c>
      <c r="D49" s="48">
        <v>10</v>
      </c>
      <c r="E49" s="50">
        <v>565.92999999999995</v>
      </c>
      <c r="F49" s="57"/>
      <c r="G49" s="35" t="str">
        <f t="shared" si="0"/>
        <v/>
      </c>
      <c r="H49" s="40"/>
      <c r="K49" s="7"/>
    </row>
    <row r="50" spans="1:11" s="8" customFormat="1" ht="11.25" x14ac:dyDescent="0.2">
      <c r="A50" s="33">
        <v>38</v>
      </c>
      <c r="B50" s="31" t="s">
        <v>88</v>
      </c>
      <c r="C50" s="34" t="s">
        <v>120</v>
      </c>
      <c r="D50" s="48">
        <v>50</v>
      </c>
      <c r="E50" s="50">
        <v>7.22</v>
      </c>
      <c r="F50" s="57"/>
      <c r="G50" s="35" t="str">
        <f t="shared" si="0"/>
        <v/>
      </c>
      <c r="H50" s="40"/>
      <c r="K50" s="7"/>
    </row>
    <row r="51" spans="1:11" s="8" customFormat="1" ht="11.25" x14ac:dyDescent="0.2">
      <c r="A51" s="33">
        <v>39</v>
      </c>
      <c r="B51" s="31" t="s">
        <v>89</v>
      </c>
      <c r="C51" s="34" t="s">
        <v>120</v>
      </c>
      <c r="D51" s="48">
        <v>50</v>
      </c>
      <c r="E51" s="50">
        <v>9.3800000000000008</v>
      </c>
      <c r="F51" s="57"/>
      <c r="G51" s="35" t="str">
        <f t="shared" si="0"/>
        <v/>
      </c>
      <c r="H51" s="40"/>
      <c r="K51" s="7"/>
    </row>
    <row r="52" spans="1:11" s="8" customFormat="1" ht="112.5" x14ac:dyDescent="0.2">
      <c r="A52" s="33">
        <v>40</v>
      </c>
      <c r="B52" s="31" t="s">
        <v>90</v>
      </c>
      <c r="C52" s="34" t="s">
        <v>120</v>
      </c>
      <c r="D52" s="48">
        <v>30</v>
      </c>
      <c r="E52" s="50">
        <v>168.63</v>
      </c>
      <c r="F52" s="57"/>
      <c r="G52" s="35" t="str">
        <f t="shared" si="0"/>
        <v/>
      </c>
      <c r="H52" s="40"/>
      <c r="K52" s="7"/>
    </row>
    <row r="53" spans="1:11" s="8" customFormat="1" ht="22.5" x14ac:dyDescent="0.2">
      <c r="A53" s="33">
        <v>41</v>
      </c>
      <c r="B53" s="31" t="s">
        <v>91</v>
      </c>
      <c r="C53" s="34" t="s">
        <v>92</v>
      </c>
      <c r="D53" s="48">
        <v>3</v>
      </c>
      <c r="E53" s="50">
        <v>274.68</v>
      </c>
      <c r="F53" s="57"/>
      <c r="G53" s="35" t="str">
        <f t="shared" si="0"/>
        <v/>
      </c>
      <c r="H53" s="40"/>
      <c r="K53" s="7"/>
    </row>
    <row r="54" spans="1:11" s="8" customFormat="1" ht="11.25" x14ac:dyDescent="0.2">
      <c r="A54" s="33">
        <v>42</v>
      </c>
      <c r="B54" s="31" t="s">
        <v>93</v>
      </c>
      <c r="C54" s="34" t="s">
        <v>120</v>
      </c>
      <c r="D54" s="48">
        <v>200</v>
      </c>
      <c r="E54" s="50">
        <v>40.909999999999997</v>
      </c>
      <c r="F54" s="57"/>
      <c r="G54" s="35" t="str">
        <f t="shared" si="0"/>
        <v/>
      </c>
      <c r="H54" s="40"/>
      <c r="K54" s="7"/>
    </row>
    <row r="55" spans="1:11" s="8" customFormat="1" ht="11.25" x14ac:dyDescent="0.2">
      <c r="A55" s="33">
        <v>43</v>
      </c>
      <c r="B55" s="31" t="s">
        <v>94</v>
      </c>
      <c r="C55" s="34" t="s">
        <v>120</v>
      </c>
      <c r="D55" s="48">
        <v>40</v>
      </c>
      <c r="E55" s="50">
        <v>17.649999999999999</v>
      </c>
      <c r="F55" s="57"/>
      <c r="G55" s="35" t="str">
        <f t="shared" si="0"/>
        <v/>
      </c>
      <c r="H55" s="40"/>
      <c r="K55" s="7"/>
    </row>
    <row r="56" spans="1:11" s="8" customFormat="1" ht="11.25" x14ac:dyDescent="0.2">
      <c r="A56" s="33">
        <v>44</v>
      </c>
      <c r="B56" s="31" t="s">
        <v>95</v>
      </c>
      <c r="C56" s="34" t="s">
        <v>120</v>
      </c>
      <c r="D56" s="48">
        <v>30</v>
      </c>
      <c r="E56" s="50">
        <v>43.47</v>
      </c>
      <c r="F56" s="57"/>
      <c r="G56" s="35" t="str">
        <f t="shared" si="0"/>
        <v/>
      </c>
      <c r="H56" s="40"/>
      <c r="K56" s="7"/>
    </row>
    <row r="57" spans="1:11" s="8" customFormat="1" ht="11.25" x14ac:dyDescent="0.2">
      <c r="A57" s="33">
        <v>45</v>
      </c>
      <c r="B57" s="31" t="s">
        <v>96</v>
      </c>
      <c r="C57" s="34" t="s">
        <v>120</v>
      </c>
      <c r="D57" s="48">
        <v>40</v>
      </c>
      <c r="E57" s="50">
        <v>43.82</v>
      </c>
      <c r="F57" s="57"/>
      <c r="G57" s="35" t="str">
        <f t="shared" si="0"/>
        <v/>
      </c>
      <c r="H57" s="40"/>
      <c r="K57" s="7"/>
    </row>
    <row r="58" spans="1:11" s="8" customFormat="1" ht="11.25" x14ac:dyDescent="0.2">
      <c r="A58" s="33">
        <v>46</v>
      </c>
      <c r="B58" s="31" t="s">
        <v>97</v>
      </c>
      <c r="C58" s="34" t="s">
        <v>120</v>
      </c>
      <c r="D58" s="48">
        <v>40</v>
      </c>
      <c r="E58" s="50">
        <v>54.01</v>
      </c>
      <c r="F58" s="57"/>
      <c r="G58" s="35" t="str">
        <f t="shared" si="0"/>
        <v/>
      </c>
      <c r="H58" s="40"/>
      <c r="K58" s="7"/>
    </row>
    <row r="59" spans="1:11" s="8" customFormat="1" ht="11.25" x14ac:dyDescent="0.2">
      <c r="A59" s="33">
        <v>47</v>
      </c>
      <c r="B59" s="31" t="s">
        <v>98</v>
      </c>
      <c r="C59" s="34" t="s">
        <v>120</v>
      </c>
      <c r="D59" s="48">
        <v>30</v>
      </c>
      <c r="E59" s="50">
        <v>9.35</v>
      </c>
      <c r="F59" s="57"/>
      <c r="G59" s="35" t="str">
        <f t="shared" si="0"/>
        <v/>
      </c>
      <c r="H59" s="40"/>
      <c r="K59" s="7"/>
    </row>
    <row r="60" spans="1:11" s="8" customFormat="1" ht="11.25" x14ac:dyDescent="0.2">
      <c r="A60" s="33">
        <v>48</v>
      </c>
      <c r="B60" s="31" t="s">
        <v>99</v>
      </c>
      <c r="C60" s="34" t="s">
        <v>120</v>
      </c>
      <c r="D60" s="48">
        <v>40</v>
      </c>
      <c r="E60" s="50">
        <v>16.440000000000001</v>
      </c>
      <c r="F60" s="57"/>
      <c r="G60" s="35" t="str">
        <f t="shared" si="0"/>
        <v/>
      </c>
      <c r="H60" s="40"/>
      <c r="K60" s="7"/>
    </row>
    <row r="61" spans="1:11" s="8" customFormat="1" ht="11.25" x14ac:dyDescent="0.2">
      <c r="A61" s="33">
        <v>49</v>
      </c>
      <c r="B61" s="31" t="s">
        <v>100</v>
      </c>
      <c r="C61" s="34" t="s">
        <v>120</v>
      </c>
      <c r="D61" s="48">
        <v>50</v>
      </c>
      <c r="E61" s="50">
        <v>137.29</v>
      </c>
      <c r="F61" s="57"/>
      <c r="G61" s="35" t="str">
        <f t="shared" si="0"/>
        <v/>
      </c>
      <c r="H61" s="40"/>
      <c r="K61" s="7"/>
    </row>
    <row r="62" spans="1:11" s="8" customFormat="1" ht="78.75" x14ac:dyDescent="0.2">
      <c r="A62" s="33">
        <v>50</v>
      </c>
      <c r="B62" s="31" t="s">
        <v>101</v>
      </c>
      <c r="C62" s="34" t="s">
        <v>120</v>
      </c>
      <c r="D62" s="48">
        <v>1</v>
      </c>
      <c r="E62" s="50">
        <v>744</v>
      </c>
      <c r="F62" s="57"/>
      <c r="G62" s="35" t="str">
        <f t="shared" si="0"/>
        <v/>
      </c>
      <c r="H62" s="40"/>
      <c r="K62" s="7"/>
    </row>
    <row r="63" spans="1:11" s="8" customFormat="1" ht="11.25" x14ac:dyDescent="0.2">
      <c r="A63" s="33">
        <v>51</v>
      </c>
      <c r="B63" s="31" t="s">
        <v>102</v>
      </c>
      <c r="C63" s="34" t="s">
        <v>120</v>
      </c>
      <c r="D63" s="48">
        <v>50</v>
      </c>
      <c r="E63" s="50">
        <v>16.45</v>
      </c>
      <c r="F63" s="57"/>
      <c r="G63" s="35" t="str">
        <f t="shared" si="0"/>
        <v/>
      </c>
      <c r="H63" s="40"/>
      <c r="K63" s="7"/>
    </row>
    <row r="64" spans="1:11" s="8" customFormat="1" ht="11.25" x14ac:dyDescent="0.2">
      <c r="A64" s="33">
        <v>52</v>
      </c>
      <c r="B64" s="31" t="s">
        <v>103</v>
      </c>
      <c r="C64" s="34" t="s">
        <v>120</v>
      </c>
      <c r="D64" s="48">
        <v>10</v>
      </c>
      <c r="E64" s="50">
        <v>93.47</v>
      </c>
      <c r="F64" s="57"/>
      <c r="G64" s="35" t="str">
        <f t="shared" si="0"/>
        <v/>
      </c>
      <c r="H64" s="40"/>
      <c r="K64" s="7"/>
    </row>
    <row r="65" spans="1:11" s="8" customFormat="1" ht="22.5" x14ac:dyDescent="0.2">
      <c r="A65" s="33">
        <v>53</v>
      </c>
      <c r="B65" s="31" t="s">
        <v>104</v>
      </c>
      <c r="C65" s="34" t="s">
        <v>121</v>
      </c>
      <c r="D65" s="48">
        <v>20</v>
      </c>
      <c r="E65" s="50">
        <v>15.96</v>
      </c>
      <c r="F65" s="57"/>
      <c r="G65" s="35" t="str">
        <f t="shared" si="0"/>
        <v/>
      </c>
      <c r="H65" s="40"/>
      <c r="K65" s="7"/>
    </row>
    <row r="66" spans="1:11" s="8" customFormat="1" ht="11.25" x14ac:dyDescent="0.2">
      <c r="A66" s="33">
        <v>54</v>
      </c>
      <c r="B66" s="31" t="s">
        <v>105</v>
      </c>
      <c r="C66" s="34" t="s">
        <v>120</v>
      </c>
      <c r="D66" s="48">
        <v>100</v>
      </c>
      <c r="E66" s="50">
        <v>10.39</v>
      </c>
      <c r="F66" s="57"/>
      <c r="G66" s="35" t="str">
        <f t="shared" si="0"/>
        <v/>
      </c>
      <c r="H66" s="40"/>
      <c r="K66" s="7"/>
    </row>
    <row r="67" spans="1:11" s="8" customFormat="1" ht="101.25" x14ac:dyDescent="0.2">
      <c r="A67" s="33">
        <v>55</v>
      </c>
      <c r="B67" s="31" t="s">
        <v>106</v>
      </c>
      <c r="C67" s="34" t="s">
        <v>120</v>
      </c>
      <c r="D67" s="48">
        <v>10</v>
      </c>
      <c r="E67" s="50">
        <v>394.94</v>
      </c>
      <c r="F67" s="57"/>
      <c r="G67" s="35" t="str">
        <f t="shared" si="0"/>
        <v/>
      </c>
      <c r="H67" s="40"/>
      <c r="K67" s="7"/>
    </row>
    <row r="68" spans="1:11" s="8" customFormat="1" ht="11.25" x14ac:dyDescent="0.2">
      <c r="A68" s="33">
        <v>56</v>
      </c>
      <c r="B68" s="31" t="s">
        <v>107</v>
      </c>
      <c r="C68" s="34" t="s">
        <v>120</v>
      </c>
      <c r="D68" s="48">
        <v>20</v>
      </c>
      <c r="E68" s="50">
        <v>23.74</v>
      </c>
      <c r="F68" s="57"/>
      <c r="G68" s="35" t="str">
        <f t="shared" si="0"/>
        <v/>
      </c>
      <c r="H68" s="40"/>
      <c r="K68" s="7"/>
    </row>
    <row r="69" spans="1:11" s="8" customFormat="1" ht="11.25" x14ac:dyDescent="0.2">
      <c r="A69" s="33">
        <v>57</v>
      </c>
      <c r="B69" s="31" t="s">
        <v>108</v>
      </c>
      <c r="C69" s="34" t="s">
        <v>120</v>
      </c>
      <c r="D69" s="48">
        <v>20</v>
      </c>
      <c r="E69" s="50">
        <v>28.37</v>
      </c>
      <c r="F69" s="57"/>
      <c r="G69" s="35" t="str">
        <f t="shared" si="0"/>
        <v/>
      </c>
      <c r="H69" s="40"/>
      <c r="K69" s="7"/>
    </row>
    <row r="70" spans="1:11" s="8" customFormat="1" ht="11.25" x14ac:dyDescent="0.2">
      <c r="A70" s="33">
        <v>58</v>
      </c>
      <c r="B70" s="31" t="s">
        <v>109</v>
      </c>
      <c r="C70" s="34" t="s">
        <v>120</v>
      </c>
      <c r="D70" s="48">
        <v>200</v>
      </c>
      <c r="E70" s="50">
        <v>9.14</v>
      </c>
      <c r="F70" s="57"/>
      <c r="G70" s="35" t="str">
        <f t="shared" si="0"/>
        <v/>
      </c>
      <c r="H70" s="40"/>
      <c r="K70" s="7"/>
    </row>
    <row r="71" spans="1:11" s="8" customFormat="1" ht="11.25" x14ac:dyDescent="0.2">
      <c r="A71" s="33">
        <v>59</v>
      </c>
      <c r="B71" s="31" t="s">
        <v>110</v>
      </c>
      <c r="C71" s="34" t="s">
        <v>120</v>
      </c>
      <c r="D71" s="48">
        <v>50</v>
      </c>
      <c r="E71" s="50">
        <v>48.88</v>
      </c>
      <c r="F71" s="57"/>
      <c r="G71" s="35" t="str">
        <f t="shared" si="0"/>
        <v/>
      </c>
      <c r="H71" s="40"/>
      <c r="K71" s="7"/>
    </row>
    <row r="72" spans="1:11" s="8" customFormat="1" ht="78.75" x14ac:dyDescent="0.2">
      <c r="A72" s="33">
        <v>60</v>
      </c>
      <c r="B72" s="31" t="s">
        <v>111</v>
      </c>
      <c r="C72" s="34" t="s">
        <v>120</v>
      </c>
      <c r="D72" s="48">
        <v>10</v>
      </c>
      <c r="E72" s="50">
        <v>199.5</v>
      </c>
      <c r="F72" s="57"/>
      <c r="G72" s="35" t="str">
        <f t="shared" si="0"/>
        <v/>
      </c>
      <c r="H72" s="40"/>
      <c r="K72" s="7"/>
    </row>
    <row r="73" spans="1:11" s="8" customFormat="1" ht="78.75" x14ac:dyDescent="0.2">
      <c r="A73" s="33">
        <v>61</v>
      </c>
      <c r="B73" s="31" t="s">
        <v>112</v>
      </c>
      <c r="C73" s="34" t="s">
        <v>120</v>
      </c>
      <c r="D73" s="48">
        <v>10</v>
      </c>
      <c r="E73" s="50">
        <v>526.07000000000005</v>
      </c>
      <c r="F73" s="57"/>
      <c r="G73" s="35" t="str">
        <f t="shared" si="0"/>
        <v/>
      </c>
      <c r="H73" s="40"/>
      <c r="K73" s="7"/>
    </row>
    <row r="74" spans="1:11" s="8" customFormat="1" ht="45" x14ac:dyDescent="0.2">
      <c r="A74" s="33">
        <v>62</v>
      </c>
      <c r="B74" s="31" t="s">
        <v>113</v>
      </c>
      <c r="C74" s="34" t="s">
        <v>120</v>
      </c>
      <c r="D74" s="48">
        <v>20</v>
      </c>
      <c r="E74" s="50">
        <v>128.13999999999999</v>
      </c>
      <c r="F74" s="57"/>
      <c r="G74" s="35" t="str">
        <f t="shared" si="0"/>
        <v/>
      </c>
      <c r="H74" s="40"/>
      <c r="K74" s="7"/>
    </row>
    <row r="75" spans="1:11" s="8" customFormat="1" ht="11.25" x14ac:dyDescent="0.2">
      <c r="A75" s="33">
        <v>63</v>
      </c>
      <c r="B75" s="31" t="s">
        <v>114</v>
      </c>
      <c r="C75" s="34" t="s">
        <v>120</v>
      </c>
      <c r="D75" s="48">
        <v>10</v>
      </c>
      <c r="E75" s="50">
        <v>157.75</v>
      </c>
      <c r="F75" s="57"/>
      <c r="G75" s="35" t="str">
        <f t="shared" si="0"/>
        <v/>
      </c>
      <c r="H75" s="40"/>
      <c r="K75" s="7"/>
    </row>
    <row r="76" spans="1:11" s="8" customFormat="1" ht="56.25" x14ac:dyDescent="0.2">
      <c r="A76" s="33">
        <v>64</v>
      </c>
      <c r="B76" s="31" t="s">
        <v>115</v>
      </c>
      <c r="C76" s="34" t="s">
        <v>120</v>
      </c>
      <c r="D76" s="48">
        <v>40</v>
      </c>
      <c r="E76" s="50">
        <v>99.12</v>
      </c>
      <c r="F76" s="57"/>
      <c r="G76" s="35" t="str">
        <f t="shared" si="0"/>
        <v/>
      </c>
      <c r="H76" s="40"/>
      <c r="K76" s="7"/>
    </row>
    <row r="77" spans="1:11" s="8" customFormat="1" ht="45" x14ac:dyDescent="0.2">
      <c r="A77" s="33">
        <v>65</v>
      </c>
      <c r="B77" s="31" t="s">
        <v>116</v>
      </c>
      <c r="C77" s="34" t="s">
        <v>120</v>
      </c>
      <c r="D77" s="48">
        <v>20</v>
      </c>
      <c r="E77" s="50">
        <v>70.11</v>
      </c>
      <c r="F77" s="57"/>
      <c r="G77" s="35" t="str">
        <f t="shared" si="0"/>
        <v/>
      </c>
      <c r="H77" s="40"/>
      <c r="K77" s="7"/>
    </row>
    <row r="78" spans="1:11" s="8" customFormat="1" ht="67.5" x14ac:dyDescent="0.2">
      <c r="A78" s="33">
        <v>66</v>
      </c>
      <c r="B78" s="31" t="s">
        <v>117</v>
      </c>
      <c r="C78" s="34" t="s">
        <v>120</v>
      </c>
      <c r="D78" s="48">
        <v>10</v>
      </c>
      <c r="E78" s="50">
        <v>449.39</v>
      </c>
      <c r="F78" s="57"/>
      <c r="G78" s="35" t="str">
        <f t="shared" ref="G78:G79" si="1">IF(F78="","",IF(ISTEXT(F78),"NC",F78*D78))</f>
        <v/>
      </c>
      <c r="H78" s="40"/>
      <c r="K78" s="7"/>
    </row>
    <row r="79" spans="1:11" s="8" customFormat="1" ht="11.25" x14ac:dyDescent="0.2">
      <c r="A79" s="33">
        <v>67</v>
      </c>
      <c r="B79" s="31" t="s">
        <v>118</v>
      </c>
      <c r="C79" s="34" t="s">
        <v>120</v>
      </c>
      <c r="D79" s="48">
        <v>10</v>
      </c>
      <c r="E79" s="50">
        <v>212.22</v>
      </c>
      <c r="F79" s="57"/>
      <c r="G79" s="35" t="str">
        <f t="shared" si="1"/>
        <v/>
      </c>
      <c r="H79" s="40"/>
      <c r="K79" s="7"/>
    </row>
    <row r="80" spans="1:11" s="27" customFormat="1" ht="9" x14ac:dyDescent="0.2">
      <c r="A80" s="36"/>
      <c r="E80" s="46"/>
      <c r="F80" s="65" t="s">
        <v>27</v>
      </c>
      <c r="G80" s="66"/>
      <c r="H80" s="41"/>
    </row>
    <row r="81" spans="1:8" ht="14.25" customHeight="1" x14ac:dyDescent="0.2">
      <c r="F81" s="67" t="str">
        <f>IF(SUM(G13:G79)=0,"",SUM(G13:G79))</f>
        <v/>
      </c>
      <c r="G81" s="68"/>
      <c r="H81" s="42"/>
    </row>
    <row r="82" spans="1:8" s="37" customFormat="1" ht="9" x14ac:dyDescent="0.2">
      <c r="A82" s="62" t="str">
        <f>" - "&amp;Dados!B23</f>
        <v xml:space="preserve"> - A execução do objeto da presente licitação será realizada junto a Secretaria obedecendo, na íntegra, ao detalhamento do termo de referência (ANEXO II).</v>
      </c>
      <c r="B82" s="62"/>
      <c r="C82" s="62"/>
      <c r="D82" s="62"/>
      <c r="E82" s="62"/>
      <c r="F82" s="62"/>
      <c r="G82" s="62"/>
      <c r="H82" s="43"/>
    </row>
    <row r="83" spans="1:8" s="37" customFormat="1" ht="9" x14ac:dyDescent="0.2">
      <c r="A83" s="62" t="str">
        <f>" - "&amp;Dados!B24</f>
        <v xml:space="preserve"> - A administração rejeitará, no todo ou em parte, a prestação de serviços executada em desacordo com os termos do Edital e seus anexos.</v>
      </c>
      <c r="B83" s="62"/>
      <c r="C83" s="62"/>
      <c r="D83" s="62"/>
      <c r="E83" s="62"/>
      <c r="F83" s="62"/>
      <c r="G83" s="62"/>
      <c r="H83" s="43"/>
    </row>
    <row r="84" spans="1:8" s="37" customFormat="1" ht="9" x14ac:dyDescent="0.2">
      <c r="A84" s="62" t="str">
        <f>" - "&amp;Dados!B25</f>
        <v xml:space="preserve"> - O pagamento do objeto de que trata o PREGÃO ELETRÔNICO 133/2023, será efetuado pela Tesouraria da Secretaria Municipal de Saúde de Sumidouro.</v>
      </c>
      <c r="B84" s="62"/>
      <c r="C84" s="62"/>
      <c r="D84" s="62"/>
      <c r="E84" s="62"/>
      <c r="F84" s="62"/>
      <c r="G84" s="62"/>
      <c r="H84" s="43"/>
    </row>
    <row r="85" spans="1:8" s="27" customFormat="1" ht="9" x14ac:dyDescent="0.2">
      <c r="A85" s="62" t="str">
        <f>" - "&amp;Dados!B26</f>
        <v xml:space="preserve"> - Proposta válida por 60 (sessenta) dias</v>
      </c>
      <c r="B85" s="62"/>
      <c r="C85" s="62"/>
      <c r="D85" s="62"/>
      <c r="E85" s="62"/>
      <c r="F85" s="62"/>
      <c r="G85" s="62"/>
      <c r="H85" s="41"/>
    </row>
    <row r="86" spans="1:8" ht="21" customHeight="1" x14ac:dyDescent="0.2">
      <c r="A86" s="62" t="str">
        <f>" - "&amp;Dados!B28</f>
        <v xml:space="preserve"> - A Licitante poderá apresentar prospecto, ficha técnica ou outros documentos com informações que permitam a melhor identificação e qualificação do(s) item(ns) licitado(s);</v>
      </c>
      <c r="B86" s="62"/>
      <c r="C86" s="62"/>
      <c r="D86" s="62"/>
      <c r="E86" s="62"/>
      <c r="F86" s="62"/>
      <c r="G86" s="62"/>
      <c r="H86" s="44"/>
    </row>
    <row r="87" spans="1:8" x14ac:dyDescent="0.2">
      <c r="A87" s="62" t="str">
        <f>" - "&amp;Dados!B29</f>
        <v xml:space="preserve"> - A proposta de preços ajustada ao lance final deverá conter o valor numérico dos preços unitários e totais, não podendo exceder o valor do lance final;</v>
      </c>
      <c r="B87" s="62"/>
      <c r="C87" s="62"/>
      <c r="D87" s="62"/>
      <c r="E87" s="62"/>
      <c r="F87" s="62"/>
      <c r="G87" s="62"/>
      <c r="H87" s="44"/>
    </row>
    <row r="88" spans="1:8" ht="21.75" customHeight="1" x14ac:dyDescent="0.2">
      <c r="A88" s="62" t="str">
        <f>" - "&amp;Dados!B30</f>
        <v xml:space="preserve"> - Quando da atualização da proposta de preço, o licitante deverá atualizar observando os valores unitários e globais os quais deverão ser menores ou iguais aos valores máximos/referência expressos no Anexo II - termo de referência;</v>
      </c>
      <c r="B88" s="62"/>
      <c r="C88" s="62"/>
      <c r="D88" s="62"/>
      <c r="E88" s="62"/>
      <c r="F88" s="62"/>
      <c r="G88" s="62"/>
      <c r="H88" s="44"/>
    </row>
    <row r="89" spans="1:8" ht="21.75" customHeight="1" x14ac:dyDescent="0.2">
      <c r="A89" s="62" t="str">
        <f>" - "&amp;Dados!B31</f>
        <v xml:space="preserve"> - O preço proposto deve compreender todas as despesas concernentes ao fornecimento do (s) material (is), bem como Impostos, Tributos, Frete, Contratação de Pessoal, entre outros, que deverão correr totalmente por conta da Empresa vencedora;</v>
      </c>
      <c r="B89" s="62"/>
      <c r="C89" s="62"/>
      <c r="D89" s="62"/>
      <c r="E89" s="62"/>
      <c r="F89" s="62"/>
      <c r="G89" s="62"/>
      <c r="H89" s="44"/>
    </row>
    <row r="90" spans="1:8" ht="21.75" customHeight="1" x14ac:dyDescent="0.2">
      <c r="A90" s="62" t="str">
        <f>" - "&amp;Dados!B32</f>
        <v xml:space="preserve"> - Declaramos para todos os efeitos legais que, ao apresentar esta proposta, com os preços e prazos acima indicados, estamos de pleno acordo com as condições gerais e especiais estabelecidas para esta licitação, as quais nos submetemos incondicional e integralmente;</v>
      </c>
      <c r="B90" s="62"/>
      <c r="C90" s="62"/>
      <c r="D90" s="62"/>
      <c r="E90" s="62"/>
      <c r="F90" s="62"/>
      <c r="G90" s="62"/>
      <c r="H90" s="44"/>
    </row>
    <row r="91" spans="1:8" ht="21.75" customHeight="1" x14ac:dyDescent="0.2">
      <c r="A91" s="62" t="str">
        <f>" - "&amp;Dados!B33</f>
        <v xml:space="preserve"> - Declaramos que até a presente data inexistem fatos impeditivos a participação desta empresa ao presente certame licitatório, ciente da obrigatoriedade de declarar ocorrências posteriores;</v>
      </c>
      <c r="B91" s="62"/>
      <c r="C91" s="62"/>
      <c r="D91" s="62"/>
      <c r="E91" s="62"/>
      <c r="F91" s="62"/>
      <c r="G91" s="62"/>
      <c r="H91" s="44"/>
    </row>
    <row r="92" spans="1:8" ht="30" customHeight="1" x14ac:dyDescent="0.2">
      <c r="A92" s="62" t="str">
        <f>" - "&amp;Dados!B34</f>
        <v xml:space="preserve"> - 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v>
      </c>
      <c r="B92" s="62"/>
      <c r="C92" s="62"/>
      <c r="D92" s="62"/>
      <c r="E92" s="62"/>
      <c r="F92" s="62"/>
      <c r="G92" s="62"/>
    </row>
    <row r="93" spans="1:8" ht="25.5" customHeight="1" x14ac:dyDescent="0.2">
      <c r="A93" s="62" t="str">
        <f>" - "&amp;Dados!B35</f>
        <v xml:space="preserve"> - Declaramos, ainda, sob as penas da lei, que não estamos cumprindo pena de inidoneidade para licitar e contratar com a Administração Pública, em qualquer de suas esferas Federal, Estadual e Municipal, inclusive no Distrito Federal, conforme art. 97 da Lei nº. 8.666/93.</v>
      </c>
      <c r="B93" s="62"/>
      <c r="C93" s="62"/>
      <c r="D93" s="62"/>
      <c r="E93" s="62"/>
      <c r="F93" s="62"/>
      <c r="G93" s="62"/>
    </row>
  </sheetData>
  <sheetProtection algorithmName="SHA-512" hashValue="5xypf02DlN9VJY8FB/Ult5RxRt3O3GPSTsyijW7HvbNbTPuYgJLt+E9WGQRRZRMPcBAB23JxD3EUsNL1KB18bg==" saltValue="rSZSe3GTtCgbJgoz+2lxag==" spinCount="100000" sheet="1" objects="1" scenarios="1"/>
  <autoFilter ref="A11:G93" xr:uid="{00000000-0009-0000-0000-000000000000}"/>
  <mergeCells count="23">
    <mergeCell ref="A92:G92"/>
    <mergeCell ref="A93:G93"/>
    <mergeCell ref="A86:G86"/>
    <mergeCell ref="A87:G87"/>
    <mergeCell ref="A88:G88"/>
    <mergeCell ref="A89:G89"/>
    <mergeCell ref="A90:G90"/>
    <mergeCell ref="A91:G91"/>
    <mergeCell ref="C6:D6"/>
    <mergeCell ref="E6:F6"/>
    <mergeCell ref="A2:G2"/>
    <mergeCell ref="A3:G3"/>
    <mergeCell ref="A4:G4"/>
    <mergeCell ref="A5:G5"/>
    <mergeCell ref="A82:G82"/>
    <mergeCell ref="A83:G83"/>
    <mergeCell ref="A84:G84"/>
    <mergeCell ref="B8:G8"/>
    <mergeCell ref="A85:G85"/>
    <mergeCell ref="B9:G9"/>
    <mergeCell ref="F80:G80"/>
    <mergeCell ref="F81:G81"/>
    <mergeCell ref="D10:G10"/>
  </mergeCells>
  <phoneticPr fontId="0" type="noConversion"/>
  <conditionalFormatting sqref="B10">
    <cfRule type="cellIs" dxfId="11" priority="8" stopIfTrue="1" operator="equal">
      <formula>$G$1</formula>
    </cfRule>
  </conditionalFormatting>
  <conditionalFormatting sqref="B13:B79">
    <cfRule type="expression" dxfId="10" priority="10" stopIfTrue="1">
      <formula>IF(#REF!=1,IF(#REF!=0,1,0),0)</formula>
    </cfRule>
  </conditionalFormatting>
  <conditionalFormatting sqref="B8:G9">
    <cfRule type="cellIs" dxfId="9" priority="9" stopIfTrue="1" operator="equal">
      <formula>$J$1</formula>
    </cfRule>
  </conditionalFormatting>
  <conditionalFormatting sqref="D13:D79">
    <cfRule type="expression" priority="12" stopIfTrue="1">
      <formula>$A13</formula>
    </cfRule>
  </conditionalFormatting>
  <conditionalFormatting sqref="D10:G10">
    <cfRule type="cellIs" dxfId="8" priority="24" stopIfTrue="1" operator="equal">
      <formula>$E$1</formula>
    </cfRule>
  </conditionalFormatting>
  <conditionalFormatting sqref="F13:F79">
    <cfRule type="cellIs" dxfId="7" priority="11" stopIfTrue="1" operator="equal">
      <formula>""</formula>
    </cfRule>
  </conditionalFormatting>
  <conditionalFormatting sqref="F80">
    <cfRule type="expression" dxfId="6" priority="1" stopIfTrue="1">
      <formula>IF($J80="Empate",IF(H80=1,TRUE(),FALSE()),FALSE())</formula>
    </cfRule>
    <cfRule type="expression" dxfId="5" priority="2" stopIfTrue="1">
      <formula>IF(H80="&gt;",FALSE(),IF(H80&gt;0,TRUE(),FALSE()))</formula>
    </cfRule>
    <cfRule type="expression" dxfId="4" priority="3" stopIfTrue="1">
      <formula>IF(H80="&gt;",TRUE(),FALSE())</formula>
    </cfRule>
  </conditionalFormatting>
  <conditionalFormatting sqref="F81">
    <cfRule type="expression" dxfId="3" priority="4" stopIfTrue="1">
      <formula>IF($J80="OK",IF(H80=1,TRUE(),FALSE()),FALSE())</formula>
    </cfRule>
    <cfRule type="expression" dxfId="2" priority="5" stopIfTrue="1">
      <formula>IF($J80="Empate",IF(H80=1,TRUE(),FALSE()),FALSE())</formula>
    </cfRule>
    <cfRule type="expression" dxfId="1" priority="6" stopIfTrue="1">
      <formula>IF($J80="Empate",IF(H80=2,TRUE(),FALSE()),FALSE())</formula>
    </cfRule>
  </conditionalFormatting>
  <conditionalFormatting sqref="G13:G79">
    <cfRule type="expression" dxfId="0" priority="25"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9"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4" sqref="B4"/>
    </sheetView>
  </sheetViews>
  <sheetFormatPr defaultRowHeight="12.75" x14ac:dyDescent="0.2"/>
  <cols>
    <col min="1" max="1" width="15" customWidth="1"/>
    <col min="2" max="2" width="51.85546875" customWidth="1"/>
    <col min="3" max="4" width="41.42578125" customWidth="1"/>
    <col min="5" max="8" width="14" customWidth="1"/>
    <col min="9" max="9" width="19.28515625" customWidth="1"/>
    <col min="10" max="13" width="14.5703125" customWidth="1"/>
    <col min="14" max="15" width="9.28515625" customWidth="1"/>
  </cols>
  <sheetData>
    <row r="1" spans="1:7" x14ac:dyDescent="0.2">
      <c r="A1" s="16" t="s">
        <v>9</v>
      </c>
      <c r="B1" s="59" t="s">
        <v>123</v>
      </c>
      <c r="E1" s="4"/>
      <c r="F1" s="4"/>
      <c r="G1" s="4"/>
    </row>
    <row r="2" spans="1:7" x14ac:dyDescent="0.2">
      <c r="A2" s="16" t="s">
        <v>10</v>
      </c>
      <c r="B2" s="59" t="s">
        <v>124</v>
      </c>
      <c r="E2" s="4"/>
      <c r="F2" s="4"/>
      <c r="G2" s="4"/>
    </row>
    <row r="3" spans="1:7" x14ac:dyDescent="0.2">
      <c r="A3" s="16" t="s">
        <v>11</v>
      </c>
      <c r="B3" s="59" t="s">
        <v>125</v>
      </c>
      <c r="C3" s="5"/>
      <c r="E3" s="53"/>
      <c r="F3" s="4"/>
      <c r="G3" s="4"/>
    </row>
    <row r="4" spans="1:7" x14ac:dyDescent="0.2">
      <c r="A4" s="16" t="s">
        <v>12</v>
      </c>
      <c r="B4" s="59" t="s">
        <v>127</v>
      </c>
      <c r="C4" s="5"/>
      <c r="E4" s="53"/>
      <c r="F4" s="4"/>
      <c r="G4" s="4"/>
    </row>
    <row r="5" spans="1:7" x14ac:dyDescent="0.2">
      <c r="A5" s="16" t="s">
        <v>13</v>
      </c>
      <c r="B5" s="59" t="s">
        <v>45</v>
      </c>
      <c r="C5" s="5"/>
      <c r="E5" s="53"/>
      <c r="F5" s="4"/>
      <c r="G5" s="4"/>
    </row>
    <row r="6" spans="1:7" x14ac:dyDescent="0.2">
      <c r="A6" s="16" t="s">
        <v>31</v>
      </c>
      <c r="B6" s="60" t="s">
        <v>46</v>
      </c>
      <c r="C6" s="5"/>
      <c r="E6" s="53"/>
      <c r="F6" s="4"/>
      <c r="G6" s="4"/>
    </row>
    <row r="7" spans="1:7" x14ac:dyDescent="0.2">
      <c r="A7" s="16" t="s">
        <v>14</v>
      </c>
      <c r="B7" s="5" t="s">
        <v>30</v>
      </c>
      <c r="C7" s="5"/>
      <c r="E7" s="53"/>
      <c r="F7" s="4"/>
      <c r="G7" s="4"/>
    </row>
    <row r="8" spans="1:7" x14ac:dyDescent="0.2">
      <c r="A8" s="25" t="s">
        <v>23</v>
      </c>
      <c r="B8" s="47">
        <v>129105.91999999997</v>
      </c>
      <c r="C8" s="5"/>
      <c r="E8" s="53"/>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20</v>
      </c>
      <c r="E12" s="4"/>
      <c r="F12" s="4"/>
      <c r="G12" s="4"/>
    </row>
    <row r="13" spans="1:7" x14ac:dyDescent="0.2">
      <c r="A13" s="18" t="s">
        <v>24</v>
      </c>
      <c r="E13" s="4"/>
      <c r="F13" s="4"/>
      <c r="G13" s="4"/>
    </row>
    <row r="14" spans="1:7" x14ac:dyDescent="0.2">
      <c r="A14" s="55" t="s">
        <v>33</v>
      </c>
      <c r="E14" s="4"/>
      <c r="F14" s="4"/>
      <c r="G14" s="4"/>
    </row>
    <row r="15" spans="1:7" x14ac:dyDescent="0.2">
      <c r="A15" s="55" t="s">
        <v>34</v>
      </c>
      <c r="E15" s="4"/>
      <c r="F15" s="4"/>
      <c r="G15" s="4"/>
    </row>
    <row r="16" spans="1:7" x14ac:dyDescent="0.2">
      <c r="A16" s="55" t="s">
        <v>35</v>
      </c>
      <c r="B16" s="24"/>
      <c r="E16" s="24"/>
      <c r="F16" s="4"/>
      <c r="G16" s="4"/>
    </row>
    <row r="17" spans="1:256" s="23" customFormat="1" x14ac:dyDescent="0.2">
      <c r="A17" s="22" t="s">
        <v>21</v>
      </c>
      <c r="B17" s="56" t="s">
        <v>44</v>
      </c>
      <c r="C17" s="24"/>
      <c r="D17" s="24"/>
      <c r="E17" s="24"/>
      <c r="F17" s="24"/>
      <c r="G17" s="24"/>
      <c r="H17" s="24"/>
      <c r="I17" s="24"/>
      <c r="J17" s="24"/>
      <c r="K17" s="24"/>
      <c r="L17" s="24"/>
      <c r="M17" s="24"/>
    </row>
    <row r="18" spans="1:256" s="23" customFormat="1" x14ac:dyDescent="0.2">
      <c r="A18" s="22" t="s">
        <v>22</v>
      </c>
      <c r="B18" s="54"/>
      <c r="C18" s="12"/>
      <c r="D18" s="12"/>
      <c r="E18" s="12"/>
      <c r="F18" s="12"/>
      <c r="G18" s="12"/>
      <c r="H18" s="24"/>
      <c r="I18" s="24"/>
      <c r="J18" s="24"/>
      <c r="K18" s="24"/>
      <c r="L18" s="24"/>
      <c r="M18" s="24"/>
      <c r="IV18" s="24"/>
    </row>
    <row r="19" spans="1:256" x14ac:dyDescent="0.2">
      <c r="B19" s="24"/>
      <c r="E19" s="4"/>
      <c r="F19" s="24"/>
      <c r="G19" s="24"/>
    </row>
    <row r="20" spans="1:256" x14ac:dyDescent="0.2">
      <c r="B20" s="24"/>
      <c r="E20" s="52"/>
      <c r="F20" s="24"/>
      <c r="G20" s="24"/>
    </row>
    <row r="21" spans="1:256" x14ac:dyDescent="0.2">
      <c r="E21" s="52"/>
      <c r="F21" s="52"/>
      <c r="G21" s="52"/>
    </row>
    <row r="22" spans="1:256" x14ac:dyDescent="0.2">
      <c r="E22" s="52"/>
      <c r="F22" s="52"/>
      <c r="G22" s="52"/>
    </row>
    <row r="23" spans="1:256" ht="38.25" x14ac:dyDescent="0.2">
      <c r="A23" s="20" t="s">
        <v>15</v>
      </c>
      <c r="B23" s="21" t="s">
        <v>47</v>
      </c>
      <c r="E23" s="4"/>
      <c r="F23" s="4"/>
      <c r="G23" s="52"/>
    </row>
    <row r="24" spans="1:256" ht="38.25" x14ac:dyDescent="0.2">
      <c r="A24" s="20" t="s">
        <v>16</v>
      </c>
      <c r="B24" s="21" t="s">
        <v>48</v>
      </c>
      <c r="E24" s="4"/>
      <c r="F24" s="4"/>
      <c r="G24" s="52"/>
    </row>
    <row r="25" spans="1:256" ht="38.25" x14ac:dyDescent="0.2">
      <c r="A25" s="20" t="s">
        <v>17</v>
      </c>
      <c r="B25" s="60" t="s">
        <v>126</v>
      </c>
      <c r="C25" s="9"/>
      <c r="E25" s="4"/>
      <c r="F25" s="4"/>
      <c r="G25" s="52"/>
    </row>
    <row r="26" spans="1:256" ht="25.5" x14ac:dyDescent="0.2">
      <c r="A26" s="20" t="s">
        <v>18</v>
      </c>
      <c r="B26" s="21" t="s">
        <v>28</v>
      </c>
      <c r="E26" s="4"/>
      <c r="F26" s="4"/>
      <c r="G26" s="52"/>
    </row>
    <row r="27" spans="1:256" x14ac:dyDescent="0.2">
      <c r="A27" s="20" t="s">
        <v>32</v>
      </c>
      <c r="B27" s="61" t="s">
        <v>49</v>
      </c>
      <c r="G27" s="52"/>
    </row>
    <row r="28" spans="1:256" ht="38.25" x14ac:dyDescent="0.2">
      <c r="B28" s="21" t="s">
        <v>36</v>
      </c>
    </row>
    <row r="29" spans="1:256" ht="38.25" x14ac:dyDescent="0.2">
      <c r="B29" s="21" t="s">
        <v>37</v>
      </c>
    </row>
    <row r="30" spans="1:256" ht="63.75" x14ac:dyDescent="0.2">
      <c r="B30" s="21" t="s">
        <v>38</v>
      </c>
    </row>
    <row r="31" spans="1:256" ht="63.75" x14ac:dyDescent="0.2">
      <c r="B31" s="21" t="s">
        <v>39</v>
      </c>
    </row>
    <row r="32" spans="1:256" ht="63.75" x14ac:dyDescent="0.2">
      <c r="B32" s="21" t="s">
        <v>40</v>
      </c>
    </row>
    <row r="33" spans="2:2" ht="51" x14ac:dyDescent="0.2">
      <c r="B33" s="21" t="s">
        <v>41</v>
      </c>
    </row>
    <row r="34" spans="2:2" ht="76.5" x14ac:dyDescent="0.2">
      <c r="B34" s="21" t="s">
        <v>42</v>
      </c>
    </row>
    <row r="35" spans="2:2" ht="63.75" x14ac:dyDescent="0.2">
      <c r="B35" s="21" t="s">
        <v>43</v>
      </c>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Quadro de Preços</vt:lpstr>
      <vt:lpstr>Dados</vt:lpstr>
      <vt:lpstr>Dados!_GoBack</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2023-10-17T16:45:31Z</cp:lastPrinted>
  <dcterms:created xsi:type="dcterms:W3CDTF">2006-04-18T17:38:46Z</dcterms:created>
  <dcterms:modified xsi:type="dcterms:W3CDTF">2023-10-24T18:15:51Z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